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7" i="1" l="1"/>
  <c r="I30" i="1" l="1"/>
  <c r="I31" i="1"/>
  <c r="I32" i="1"/>
  <c r="I33" i="1"/>
  <c r="I34" i="1"/>
  <c r="I35" i="1"/>
  <c r="I36" i="1"/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" i="1" l="1"/>
</calcChain>
</file>

<file path=xl/sharedStrings.xml><?xml version="1.0" encoding="utf-8"?>
<sst xmlns="http://schemas.openxmlformats.org/spreadsheetml/2006/main" count="113" uniqueCount="68">
  <si>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</si>
  <si>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</si>
  <si>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</si>
  <si>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</si>
  <si>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</si>
  <si>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</si>
  <si>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№ п/п</t>
  </si>
  <si>
    <t>цена</t>
  </si>
  <si>
    <t>сумма</t>
  </si>
  <si>
    <t>ист. Дата</t>
  </si>
  <si>
    <t>ШТ</t>
  </si>
  <si>
    <t>ЛОТ 49.19 УМТО</t>
  </si>
  <si>
    <t>Фланец приварной встык WN CL DN600 класс 600 RTJ ASTM А182 F5</t>
  </si>
  <si>
    <t>Фланец приварной встык WN CL600 LM DN250-273х14 ASTM A105</t>
  </si>
  <si>
    <t>Фланец приварной встык WN CL600 LM DN300-325х14 ASTM A105</t>
  </si>
  <si>
    <t>Фланец приварной встык WN CL600 LM DN500-550х25 ASTM A105</t>
  </si>
  <si>
    <t>Фланец приварной встык WN CL600 RTJ DN25-32х3,5 ASTM A105</t>
  </si>
  <si>
    <t>Фланец приварной DN80 Class150RF сталь ASTM A182 F304L</t>
  </si>
  <si>
    <t>Фланец приварной DN40 Class150RF сталь ASTM A 105</t>
  </si>
  <si>
    <t>Фланец приварной DN25 Class150RF сталь ASTM A 105</t>
  </si>
  <si>
    <t>Фланец приварной DN100 Class150RF сталь ASTM A 105</t>
  </si>
  <si>
    <t>Фланец приварной DN80 Class150RF сталь ASTM A105</t>
  </si>
  <si>
    <t>Фланец приварной DN150 Class150RF сталь ASTM A105</t>
  </si>
  <si>
    <t>Фланец приварной DN250 Class150RF сталь ASTM A105</t>
  </si>
  <si>
    <t>Фланец приварной DN400 Class150RF сталь ASTM A105</t>
  </si>
  <si>
    <t>Фланец приварной DN200 Class150RF сталь ASTM A105</t>
  </si>
  <si>
    <t>Фланец приварной DN450 Class150RF сталь ASTM A105</t>
  </si>
  <si>
    <t>Фланец приварной встык WN CL600 RTJ DN200-219х12 ASTM A105</t>
  </si>
  <si>
    <t>Фланец приварной встык WN CL600 RTJ DN250-273х14 ASTM A105</t>
  </si>
  <si>
    <t>Фланец приварной встык WN CL600 RTJ DN300-325х14 ASTM A105</t>
  </si>
  <si>
    <t>Фланец 18" Class 600 RTJ F5</t>
  </si>
  <si>
    <t>Фланец приварной встык WN CL300 LM DN80-89х6</t>
  </si>
  <si>
    <t>Фланец приварной встык WN CL600 RTJ DN150-159х8 ASTM A182 Gr.F5</t>
  </si>
  <si>
    <t>Фланец приварной встык WN CL300 LM DN50-57х6</t>
  </si>
  <si>
    <t>Фланец приварной встык WN CL600 RTJ DN300-325х14 Gr.F5</t>
  </si>
  <si>
    <t>Фланец приварной встык WN CL600 RTJ DN250-273х14</t>
  </si>
  <si>
    <t>Фланец приварной встык WN CL600 RTJ DN200-219х12</t>
  </si>
  <si>
    <t>Фланец приварной встык WN CL300 LF DN450-457х11,13</t>
  </si>
  <si>
    <t>Фланец приварной встык WN CL300 LM DN50-57х5</t>
  </si>
  <si>
    <t>Фланец приварной встык WN CL300 LM DN150-159х12 Gr.F5</t>
  </si>
  <si>
    <t>1327192</t>
  </si>
  <si>
    <t>1330114</t>
  </si>
  <si>
    <t>1330115</t>
  </si>
  <si>
    <t>1330116</t>
  </si>
  <si>
    <t>1416761</t>
  </si>
  <si>
    <t>1426532</t>
  </si>
  <si>
    <t>1426534</t>
  </si>
  <si>
    <t>1426535</t>
  </si>
  <si>
    <t>1426536</t>
  </si>
  <si>
    <t>1426537</t>
  </si>
  <si>
    <t>1426540</t>
  </si>
  <si>
    <t>1426583</t>
  </si>
  <si>
    <t>1426584</t>
  </si>
  <si>
    <t>1426585</t>
  </si>
  <si>
    <t>1426586</t>
  </si>
  <si>
    <t>1446649</t>
  </si>
  <si>
    <t>1446650</t>
  </si>
  <si>
    <t>1446741</t>
  </si>
  <si>
    <t>1505821</t>
  </si>
  <si>
    <t>1508471</t>
  </si>
  <si>
    <t>1508472</t>
  </si>
  <si>
    <t>1508474</t>
  </si>
  <si>
    <t>1508723</t>
  </si>
  <si>
    <t>1508724</t>
  </si>
  <si>
    <t>1508725</t>
  </si>
  <si>
    <t>1508726</t>
  </si>
  <si>
    <t>1508727</t>
  </si>
  <si>
    <t>1509058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</si>
</sst>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dd/mm/yy;@"/>
    <numFmt numFmtId="166" formatCode="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0" borderId="0" xfId="0" applyBorder="1"/>
    <xf numFmtId="165" fontId="0" fillId="0" borderId="1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" fontId="0" fillId="0" borderId="0" xfId="0" applyNumberFormat="1"/>
    <xf numFmtId="166" fontId="0" fillId="0" borderId="0" xfId="0" applyNumberFormat="1"/>
    <xf numFmtId="166" fontId="0" fillId="0" borderId="0" xfId="0" applyNumberFormat="1" applyBorder="1"/>
    <xf numFmtId="166" fontId="0" fillId="0" borderId="0" xfId="0" applyNumberFormat="1" applyFill="1"/>
    <xf numFmtId="14" fontId="0" fillId="0" borderId="1" xfId="0" applyNumberFormat="1" applyBorder="1"/>
    <xf numFmtId="165" fontId="0" fillId="0" borderId="0" xfId="0" applyNumberFormat="1"/>
    <xf numFmtId="165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workbookViewId="0">
      <selection activeCell="M34" sqref="M34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6.85546875" customWidth="1"/>
    <col min="10" max="10" width="14.5703125" customWidth="1"/>
    <col min="11" max="11" width="12.7109375" style="13" customWidth="1"/>
    <col min="12" max="12" width="12.5703125" style="17" customWidth="1"/>
  </cols>
  <sheetData>
    <row r="1" spans="1:11" x14ac:dyDescent="0.25">
      <c r="B1" s="4" t="s">
        <v>11</v>
      </c>
    </row>
    <row r="2" spans="1:11" x14ac:dyDescent="0.25">
      <c r="A2" s="1" t="s">
        <v>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8</v>
      </c>
      <c r="J2" s="1" t="s">
        <v>9</v>
      </c>
    </row>
    <row r="3" spans="1:11" ht="30" x14ac:dyDescent="0.25">
      <c r="A3" s="2">
        <v>1</v>
      </c>
      <c r="B3" s="9" t="s">
        <v>40</v>
      </c>
      <c r="C3" s="8" t="s">
        <v>12</v>
      </c>
      <c r="D3" s="7"/>
      <c r="E3" s="7"/>
      <c r="F3" s="10" t="s">
        <v>10</v>
      </c>
      <c r="G3" s="11">
        <v>2</v>
      </c>
      <c r="H3" s="3">
        <v>224720</v>
      </c>
      <c r="I3" s="3">
        <f>G3*H3</f>
        <v>449440</v>
      </c>
      <c r="J3" s="6">
        <v>41416</v>
      </c>
    </row>
    <row r="4" spans="1:11" ht="30" x14ac:dyDescent="0.25">
      <c r="A4" s="2">
        <v>2</v>
      </c>
      <c r="B4" s="9" t="s">
        <v>40</v>
      </c>
      <c r="C4" s="8" t="s">
        <v>12</v>
      </c>
      <c r="D4" s="5"/>
      <c r="E4" s="5"/>
      <c r="F4" s="10" t="s">
        <v>10</v>
      </c>
      <c r="G4" s="11">
        <v>6</v>
      </c>
      <c r="H4" s="3">
        <v>338067</v>
      </c>
      <c r="I4" s="3">
        <f t="shared" ref="I4:I36" si="0">G4*H4</f>
        <v>2028402</v>
      </c>
      <c r="J4" s="6">
        <v>41158</v>
      </c>
      <c r="K4" s="14"/>
    </row>
    <row r="5" spans="1:11" ht="30" x14ac:dyDescent="0.25">
      <c r="A5" s="2">
        <v>3</v>
      </c>
      <c r="B5" s="9" t="s">
        <v>41</v>
      </c>
      <c r="C5" s="8" t="s">
        <v>13</v>
      </c>
      <c r="F5" s="10" t="s">
        <v>10</v>
      </c>
      <c r="G5" s="11">
        <v>3</v>
      </c>
      <c r="H5" s="3">
        <v>21200</v>
      </c>
      <c r="I5" s="3">
        <f t="shared" si="0"/>
        <v>63600</v>
      </c>
      <c r="J5" s="6">
        <v>40687</v>
      </c>
    </row>
    <row r="6" spans="1:11" ht="30" x14ac:dyDescent="0.25">
      <c r="A6" s="2">
        <v>4</v>
      </c>
      <c r="B6" s="9" t="s">
        <v>42</v>
      </c>
      <c r="C6" s="8" t="s">
        <v>14</v>
      </c>
      <c r="F6" s="10" t="s">
        <v>10</v>
      </c>
      <c r="G6" s="11">
        <v>3</v>
      </c>
      <c r="H6" s="3">
        <v>27696.61</v>
      </c>
      <c r="I6" s="3">
        <f t="shared" si="0"/>
        <v>83089.83</v>
      </c>
      <c r="J6" s="6">
        <v>40687</v>
      </c>
    </row>
    <row r="7" spans="1:11" ht="30" x14ac:dyDescent="0.25">
      <c r="A7" s="2">
        <v>5</v>
      </c>
      <c r="B7" s="9" t="s">
        <v>43</v>
      </c>
      <c r="C7" s="8" t="s">
        <v>15</v>
      </c>
      <c r="F7" s="10" t="s">
        <v>10</v>
      </c>
      <c r="G7" s="11">
        <v>1</v>
      </c>
      <c r="H7" s="3">
        <v>68000</v>
      </c>
      <c r="I7" s="3">
        <f t="shared" si="0"/>
        <v>68000</v>
      </c>
      <c r="J7" s="6">
        <v>40687</v>
      </c>
    </row>
    <row r="8" spans="1:11" ht="30" x14ac:dyDescent="0.25">
      <c r="A8" s="2">
        <v>6</v>
      </c>
      <c r="B8" s="9" t="s">
        <v>44</v>
      </c>
      <c r="C8" s="8" t="s">
        <v>16</v>
      </c>
      <c r="F8" s="10" t="s">
        <v>10</v>
      </c>
      <c r="G8" s="11">
        <v>2</v>
      </c>
      <c r="H8" s="3">
        <v>871.34</v>
      </c>
      <c r="I8" s="3">
        <f t="shared" si="0"/>
        <v>1742.68</v>
      </c>
      <c r="J8" s="6">
        <v>41421</v>
      </c>
    </row>
    <row r="9" spans="1:11" ht="30" x14ac:dyDescent="0.25">
      <c r="A9" s="2">
        <v>7</v>
      </c>
      <c r="B9" s="9" t="s">
        <v>45</v>
      </c>
      <c r="C9" s="8" t="s">
        <v>17</v>
      </c>
      <c r="F9" s="10" t="s">
        <v>10</v>
      </c>
      <c r="G9" s="11">
        <v>2</v>
      </c>
      <c r="H9" s="3">
        <v>6375</v>
      </c>
      <c r="I9" s="3">
        <f t="shared" si="0"/>
        <v>12750</v>
      </c>
      <c r="J9" s="6">
        <v>41123</v>
      </c>
    </row>
    <row r="10" spans="1:11" ht="30" x14ac:dyDescent="0.25">
      <c r="A10" s="2">
        <v>8</v>
      </c>
      <c r="B10" s="9" t="s">
        <v>46</v>
      </c>
      <c r="C10" s="8" t="s">
        <v>18</v>
      </c>
      <c r="F10" s="10" t="s">
        <v>10</v>
      </c>
      <c r="G10" s="11">
        <v>1</v>
      </c>
      <c r="H10" s="3">
        <v>603.5</v>
      </c>
      <c r="I10" s="3">
        <f t="shared" si="0"/>
        <v>603.5</v>
      </c>
      <c r="J10" s="6">
        <v>41123</v>
      </c>
    </row>
    <row r="11" spans="1:11" ht="30" x14ac:dyDescent="0.25">
      <c r="A11" s="2">
        <v>9</v>
      </c>
      <c r="B11" s="9" t="s">
        <v>47</v>
      </c>
      <c r="C11" s="8" t="s">
        <v>19</v>
      </c>
      <c r="F11" s="10" t="s">
        <v>10</v>
      </c>
      <c r="G11" s="11">
        <v>11</v>
      </c>
      <c r="H11" s="3">
        <v>382.5</v>
      </c>
      <c r="I11" s="3">
        <f t="shared" si="0"/>
        <v>4207.5</v>
      </c>
      <c r="J11" s="6">
        <v>41123</v>
      </c>
    </row>
    <row r="12" spans="1:11" ht="30" x14ac:dyDescent="0.25">
      <c r="A12" s="2">
        <v>10</v>
      </c>
      <c r="B12" s="9" t="s">
        <v>48</v>
      </c>
      <c r="C12" s="8" t="s">
        <v>20</v>
      </c>
      <c r="F12" s="10" t="s">
        <v>10</v>
      </c>
      <c r="G12" s="11">
        <v>3</v>
      </c>
      <c r="H12" s="3">
        <v>2550</v>
      </c>
      <c r="I12" s="3">
        <f t="shared" si="0"/>
        <v>7650</v>
      </c>
      <c r="J12" s="6">
        <v>41123</v>
      </c>
    </row>
    <row r="13" spans="1:11" ht="30" x14ac:dyDescent="0.25">
      <c r="A13" s="2">
        <v>11</v>
      </c>
      <c r="B13" s="9" t="s">
        <v>49</v>
      </c>
      <c r="C13" s="8" t="s">
        <v>21</v>
      </c>
      <c r="F13" s="10" t="s">
        <v>10</v>
      </c>
      <c r="G13" s="11">
        <v>3</v>
      </c>
      <c r="H13" s="3">
        <v>1785</v>
      </c>
      <c r="I13" s="3">
        <f t="shared" si="0"/>
        <v>5355</v>
      </c>
      <c r="J13" s="6">
        <v>41123</v>
      </c>
    </row>
    <row r="14" spans="1:11" ht="30" x14ac:dyDescent="0.25">
      <c r="A14" s="2">
        <v>12</v>
      </c>
      <c r="B14" s="9" t="s">
        <v>50</v>
      </c>
      <c r="C14" s="8" t="s">
        <v>22</v>
      </c>
      <c r="F14" s="10" t="s">
        <v>10</v>
      </c>
      <c r="G14" s="11">
        <v>3</v>
      </c>
      <c r="H14" s="3">
        <v>3995</v>
      </c>
      <c r="I14" s="3">
        <f t="shared" si="0"/>
        <v>11985</v>
      </c>
      <c r="J14" s="6">
        <v>41123</v>
      </c>
    </row>
    <row r="15" spans="1:11" ht="30" x14ac:dyDescent="0.25">
      <c r="A15" s="2">
        <v>13</v>
      </c>
      <c r="B15" s="9" t="s">
        <v>51</v>
      </c>
      <c r="C15" s="8" t="s">
        <v>23</v>
      </c>
      <c r="F15" s="10" t="s">
        <v>10</v>
      </c>
      <c r="G15" s="11">
        <v>1</v>
      </c>
      <c r="H15" s="3">
        <v>9945</v>
      </c>
      <c r="I15" s="3">
        <f t="shared" si="0"/>
        <v>9945</v>
      </c>
      <c r="J15" s="6">
        <v>41123</v>
      </c>
      <c r="K15" s="15"/>
    </row>
    <row r="16" spans="1:11" ht="30" x14ac:dyDescent="0.25">
      <c r="A16" s="2">
        <v>14</v>
      </c>
      <c r="B16" s="9" t="s">
        <v>52</v>
      </c>
      <c r="C16" s="8" t="s">
        <v>24</v>
      </c>
      <c r="F16" s="10" t="s">
        <v>10</v>
      </c>
      <c r="G16" s="11">
        <v>1</v>
      </c>
      <c r="H16" s="3">
        <v>26095</v>
      </c>
      <c r="I16" s="3">
        <f t="shared" si="0"/>
        <v>26095</v>
      </c>
      <c r="J16" s="6">
        <v>41123</v>
      </c>
      <c r="K16" s="15"/>
    </row>
    <row r="17" spans="1:11" ht="30" x14ac:dyDescent="0.25">
      <c r="A17" s="2">
        <v>15</v>
      </c>
      <c r="B17" s="9" t="s">
        <v>53</v>
      </c>
      <c r="C17" s="8" t="s">
        <v>25</v>
      </c>
      <c r="F17" s="10" t="s">
        <v>10</v>
      </c>
      <c r="G17" s="11">
        <v>7</v>
      </c>
      <c r="H17" s="3">
        <v>6460</v>
      </c>
      <c r="I17" s="3">
        <f t="shared" si="0"/>
        <v>45220</v>
      </c>
      <c r="J17" s="6">
        <v>41123</v>
      </c>
      <c r="K17" s="15"/>
    </row>
    <row r="18" spans="1:11" ht="30" x14ac:dyDescent="0.25">
      <c r="A18" s="2">
        <v>16</v>
      </c>
      <c r="B18" s="9" t="s">
        <v>54</v>
      </c>
      <c r="C18" s="8" t="s">
        <v>26</v>
      </c>
      <c r="F18" s="10" t="s">
        <v>10</v>
      </c>
      <c r="G18" s="11">
        <v>1</v>
      </c>
      <c r="H18" s="3">
        <v>30345</v>
      </c>
      <c r="I18" s="3">
        <f t="shared" si="0"/>
        <v>30345</v>
      </c>
      <c r="J18" s="6">
        <v>41123</v>
      </c>
      <c r="K18" s="15"/>
    </row>
    <row r="19" spans="1:11" ht="30" x14ac:dyDescent="0.25">
      <c r="A19" s="2">
        <v>17</v>
      </c>
      <c r="B19" s="9" t="s">
        <v>55</v>
      </c>
      <c r="C19" s="8" t="s">
        <v>27</v>
      </c>
      <c r="F19" s="10" t="s">
        <v>10</v>
      </c>
      <c r="G19" s="11">
        <v>3</v>
      </c>
      <c r="H19" s="3">
        <v>24561.599999999999</v>
      </c>
      <c r="I19" s="3">
        <f t="shared" si="0"/>
        <v>73684.799999999988</v>
      </c>
      <c r="J19" s="6">
        <v>41187</v>
      </c>
      <c r="K19" s="15"/>
    </row>
    <row r="20" spans="1:11" ht="30" x14ac:dyDescent="0.25">
      <c r="A20" s="2">
        <v>18</v>
      </c>
      <c r="B20" s="9" t="s">
        <v>56</v>
      </c>
      <c r="C20" s="8" t="s">
        <v>28</v>
      </c>
      <c r="F20" s="10" t="s">
        <v>10</v>
      </c>
      <c r="G20" s="11">
        <v>3</v>
      </c>
      <c r="H20" s="3">
        <v>63346.080000000002</v>
      </c>
      <c r="I20" s="3">
        <f t="shared" si="0"/>
        <v>190038.24</v>
      </c>
      <c r="J20" s="6">
        <v>41187</v>
      </c>
      <c r="K20" s="15"/>
    </row>
    <row r="21" spans="1:11" ht="30" x14ac:dyDescent="0.25">
      <c r="A21" s="2">
        <v>19</v>
      </c>
      <c r="B21" s="9" t="s">
        <v>57</v>
      </c>
      <c r="C21" s="8" t="s">
        <v>29</v>
      </c>
      <c r="F21" s="10" t="s">
        <v>10</v>
      </c>
      <c r="G21" s="11">
        <v>3</v>
      </c>
      <c r="H21" s="3">
        <v>48380.639999999999</v>
      </c>
      <c r="I21" s="3">
        <f t="shared" si="0"/>
        <v>145141.91999999998</v>
      </c>
      <c r="J21" s="6">
        <v>41187</v>
      </c>
      <c r="K21" s="15"/>
    </row>
    <row r="22" spans="1:11" x14ac:dyDescent="0.25">
      <c r="A22" s="2">
        <v>20</v>
      </c>
      <c r="B22" s="9" t="s">
        <v>58</v>
      </c>
      <c r="C22" s="8" t="s">
        <v>30</v>
      </c>
      <c r="F22" s="10" t="s">
        <v>10</v>
      </c>
      <c r="G22" s="11">
        <v>4</v>
      </c>
      <c r="H22" s="3">
        <v>211865</v>
      </c>
      <c r="I22" s="3">
        <f t="shared" si="0"/>
        <v>847460</v>
      </c>
      <c r="J22" s="6">
        <v>41136</v>
      </c>
    </row>
    <row r="23" spans="1:11" ht="30" x14ac:dyDescent="0.25">
      <c r="A23" s="2">
        <v>21</v>
      </c>
      <c r="B23" s="9" t="s">
        <v>59</v>
      </c>
      <c r="C23" s="8" t="s">
        <v>31</v>
      </c>
      <c r="F23" s="10" t="s">
        <v>10</v>
      </c>
      <c r="G23" s="11">
        <v>7</v>
      </c>
      <c r="H23" s="3">
        <v>14144</v>
      </c>
      <c r="I23" s="3">
        <f t="shared" si="0"/>
        <v>99008</v>
      </c>
      <c r="J23" s="6">
        <v>41158</v>
      </c>
    </row>
    <row r="24" spans="1:11" ht="30" x14ac:dyDescent="0.25">
      <c r="A24" s="2">
        <v>22</v>
      </c>
      <c r="B24" s="9" t="s">
        <v>60</v>
      </c>
      <c r="C24" s="8" t="s">
        <v>32</v>
      </c>
      <c r="F24" s="10" t="s">
        <v>10</v>
      </c>
      <c r="G24" s="11">
        <v>1</v>
      </c>
      <c r="H24" s="3">
        <v>210020</v>
      </c>
      <c r="I24" s="3">
        <f t="shared" si="0"/>
        <v>210020</v>
      </c>
      <c r="J24" s="6">
        <v>41187</v>
      </c>
    </row>
    <row r="25" spans="1:11" ht="30" x14ac:dyDescent="0.25">
      <c r="A25" s="2">
        <v>23</v>
      </c>
      <c r="B25" s="9" t="s">
        <v>60</v>
      </c>
      <c r="C25" s="8" t="s">
        <v>32</v>
      </c>
      <c r="F25" s="10" t="s">
        <v>10</v>
      </c>
      <c r="G25" s="11">
        <v>1</v>
      </c>
      <c r="H25" s="3">
        <v>36500</v>
      </c>
      <c r="I25" s="3">
        <f t="shared" si="0"/>
        <v>36500</v>
      </c>
      <c r="J25" s="6">
        <v>41158</v>
      </c>
    </row>
    <row r="26" spans="1:11" ht="30" x14ac:dyDescent="0.25">
      <c r="A26" s="2">
        <v>24</v>
      </c>
      <c r="B26" s="9" t="s">
        <v>61</v>
      </c>
      <c r="C26" s="8" t="s">
        <v>33</v>
      </c>
      <c r="F26" s="10" t="s">
        <v>10</v>
      </c>
      <c r="G26" s="11">
        <v>7</v>
      </c>
      <c r="H26" s="3">
        <v>14144</v>
      </c>
      <c r="I26" s="3">
        <f t="shared" si="0"/>
        <v>99008</v>
      </c>
      <c r="J26" s="6">
        <v>41319</v>
      </c>
    </row>
    <row r="27" spans="1:11" ht="30" x14ac:dyDescent="0.25">
      <c r="A27" s="2">
        <v>25</v>
      </c>
      <c r="B27" s="9" t="s">
        <v>62</v>
      </c>
      <c r="C27" s="8" t="s">
        <v>34</v>
      </c>
      <c r="F27" s="10" t="s">
        <v>10</v>
      </c>
      <c r="G27" s="11">
        <v>9</v>
      </c>
      <c r="H27" s="3">
        <v>127826.46</v>
      </c>
      <c r="I27" s="3">
        <f t="shared" si="0"/>
        <v>1150438.1400000001</v>
      </c>
      <c r="J27" s="6">
        <v>41416</v>
      </c>
    </row>
    <row r="28" spans="1:11" ht="30" x14ac:dyDescent="0.25">
      <c r="A28" s="2">
        <v>26</v>
      </c>
      <c r="B28" s="9" t="s">
        <v>62</v>
      </c>
      <c r="C28" s="8" t="s">
        <v>34</v>
      </c>
      <c r="F28" s="10" t="s">
        <v>10</v>
      </c>
      <c r="G28" s="11">
        <v>10</v>
      </c>
      <c r="H28" s="3">
        <v>75200</v>
      </c>
      <c r="I28" s="3">
        <f t="shared" si="0"/>
        <v>752000</v>
      </c>
      <c r="J28" s="6">
        <v>41187</v>
      </c>
    </row>
    <row r="29" spans="1:11" ht="30" x14ac:dyDescent="0.25">
      <c r="A29" s="2">
        <v>27</v>
      </c>
      <c r="B29" s="9" t="s">
        <v>63</v>
      </c>
      <c r="C29" s="8" t="s">
        <v>35</v>
      </c>
      <c r="F29" s="10" t="s">
        <v>10</v>
      </c>
      <c r="G29" s="11">
        <v>1</v>
      </c>
      <c r="H29" s="3">
        <v>129528</v>
      </c>
      <c r="I29" s="3">
        <f t="shared" si="0"/>
        <v>129528</v>
      </c>
      <c r="J29" s="6">
        <v>41158</v>
      </c>
    </row>
    <row r="30" spans="1:11" ht="30" x14ac:dyDescent="0.25">
      <c r="A30" s="2">
        <v>28</v>
      </c>
      <c r="B30" s="9" t="s">
        <v>64</v>
      </c>
      <c r="C30" s="8" t="s">
        <v>36</v>
      </c>
      <c r="F30" s="10" t="s">
        <v>10</v>
      </c>
      <c r="G30" s="11">
        <v>9</v>
      </c>
      <c r="H30" s="3">
        <v>210658.86</v>
      </c>
      <c r="I30" s="3">
        <f t="shared" si="0"/>
        <v>1895929.7399999998</v>
      </c>
      <c r="J30" s="16">
        <v>41416</v>
      </c>
    </row>
    <row r="31" spans="1:11" ht="30" x14ac:dyDescent="0.25">
      <c r="A31" s="2">
        <v>29</v>
      </c>
      <c r="B31" s="9" t="s">
        <v>64</v>
      </c>
      <c r="C31" s="8" t="s">
        <v>36</v>
      </c>
      <c r="F31" s="10" t="s">
        <v>10</v>
      </c>
      <c r="G31" s="11">
        <v>12</v>
      </c>
      <c r="H31" s="3">
        <v>39000</v>
      </c>
      <c r="I31" s="3">
        <f t="shared" si="0"/>
        <v>468000</v>
      </c>
      <c r="J31" s="16">
        <v>41187</v>
      </c>
    </row>
    <row r="32" spans="1:11" ht="30" x14ac:dyDescent="0.25">
      <c r="A32" s="2">
        <v>30</v>
      </c>
      <c r="B32" s="9" t="s">
        <v>65</v>
      </c>
      <c r="C32" s="8" t="s">
        <v>37</v>
      </c>
      <c r="F32" s="10" t="s">
        <v>10</v>
      </c>
      <c r="G32" s="11">
        <v>2</v>
      </c>
      <c r="H32" s="3">
        <v>152928.32000000001</v>
      </c>
      <c r="I32" s="3">
        <f t="shared" si="0"/>
        <v>305856.64000000001</v>
      </c>
      <c r="J32" s="16">
        <v>41500</v>
      </c>
    </row>
    <row r="33" spans="1:12" ht="30" x14ac:dyDescent="0.25">
      <c r="A33" s="2">
        <v>31</v>
      </c>
      <c r="B33" s="9" t="s">
        <v>65</v>
      </c>
      <c r="C33" s="8" t="s">
        <v>37</v>
      </c>
      <c r="F33" s="10" t="s">
        <v>10</v>
      </c>
      <c r="G33" s="11">
        <v>1</v>
      </c>
      <c r="H33" s="3">
        <v>144272</v>
      </c>
      <c r="I33" s="3">
        <f t="shared" si="0"/>
        <v>144272</v>
      </c>
      <c r="J33" s="16">
        <v>41187</v>
      </c>
    </row>
    <row r="34" spans="1:12" ht="30" x14ac:dyDescent="0.25">
      <c r="A34" s="2">
        <v>32</v>
      </c>
      <c r="B34" s="9" t="s">
        <v>65</v>
      </c>
      <c r="C34" s="8" t="s">
        <v>37</v>
      </c>
      <c r="F34" s="10" t="s">
        <v>10</v>
      </c>
      <c r="G34" s="11">
        <v>3</v>
      </c>
      <c r="H34" s="3">
        <v>96600</v>
      </c>
      <c r="I34" s="3">
        <f t="shared" si="0"/>
        <v>289800</v>
      </c>
      <c r="J34" s="16">
        <v>41158</v>
      </c>
    </row>
    <row r="35" spans="1:12" ht="30" x14ac:dyDescent="0.25">
      <c r="A35" s="2">
        <v>33</v>
      </c>
      <c r="B35" s="9" t="s">
        <v>66</v>
      </c>
      <c r="C35" s="8" t="s">
        <v>38</v>
      </c>
      <c r="F35" s="10" t="s">
        <v>10</v>
      </c>
      <c r="G35" s="11">
        <v>4</v>
      </c>
      <c r="H35" s="3">
        <v>3954</v>
      </c>
      <c r="I35" s="3">
        <f t="shared" si="0"/>
        <v>15816</v>
      </c>
      <c r="J35" s="16">
        <v>41407</v>
      </c>
    </row>
    <row r="36" spans="1:12" ht="30" x14ac:dyDescent="0.25">
      <c r="A36" s="2">
        <v>34</v>
      </c>
      <c r="B36" s="9" t="s">
        <v>67</v>
      </c>
      <c r="C36" s="8" t="s">
        <v>39</v>
      </c>
      <c r="F36" s="10" t="s">
        <v>10</v>
      </c>
      <c r="G36" s="11">
        <v>1</v>
      </c>
      <c r="H36" s="3">
        <v>41346</v>
      </c>
      <c r="I36" s="3">
        <f t="shared" si="0"/>
        <v>41346</v>
      </c>
      <c r="J36" s="16">
        <v>41158</v>
      </c>
      <c r="L36" s="18"/>
    </row>
    <row r="37" spans="1:12" x14ac:dyDescent="0.25">
      <c r="I37" s="12">
        <f>SUM(I3:I36)</f>
        <v>9742277.9900000002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2019-06-17T12:16:08Z</dcterms:modified>
</cp:coreProperties>
</file>